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i\Desktop\Syrian Air\"/>
    </mc:Choice>
  </mc:AlternateContent>
  <xr:revisionPtr revIDLastSave="0" documentId="13_ncr:1_{A363618F-7ABA-478C-B57D-EADDF8C1F779}" xr6:coauthVersionLast="47" xr6:coauthVersionMax="47" xr10:uidLastSave="{00000000-0000-0000-0000-000000000000}"/>
  <bookViews>
    <workbookView xWindow="-120" yWindow="-120" windowWidth="20730" windowHeight="11160" xr2:uid="{312E0D55-A9C4-4ED3-B410-5BFF7781B971}"/>
  </bookViews>
  <sheets>
    <sheet name="Dashboard" sheetId="4" r:id="rId1"/>
    <sheet name="Route Study" sheetId="1" r:id="rId2"/>
    <sheet name="Fuel Price" sheetId="2" r:id="rId3"/>
    <sheet name="Overflying fee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5" i="1" l="1"/>
  <c r="C11" i="1"/>
  <c r="Q17" i="1"/>
  <c r="Q13" i="1"/>
  <c r="Q11" i="1"/>
  <c r="Q9" i="1"/>
  <c r="Q7" i="1"/>
  <c r="I21" i="1"/>
  <c r="J22" i="1" s="1"/>
  <c r="K22" i="1" s="1"/>
  <c r="I20" i="1"/>
  <c r="C17" i="1"/>
  <c r="C15" i="1"/>
  <c r="C16" i="1"/>
  <c r="C14" i="1"/>
  <c r="C13" i="1"/>
  <c r="C12" i="1"/>
  <c r="C10" i="1"/>
  <c r="C9" i="1"/>
  <c r="C7" i="1"/>
  <c r="C8" i="1"/>
  <c r="C6" i="1"/>
  <c r="C5" i="1"/>
  <c r="C4" i="1"/>
  <c r="C3" i="1"/>
  <c r="C2" i="1"/>
  <c r="L11" i="1"/>
  <c r="M11" i="1" s="1"/>
  <c r="L13" i="1"/>
  <c r="M13" i="1" s="1"/>
  <c r="L9" i="1"/>
  <c r="M9" i="1" s="1"/>
  <c r="L7" i="1"/>
  <c r="M7" i="1" s="1"/>
  <c r="M17" i="1"/>
  <c r="L17" i="1"/>
  <c r="M15" i="1"/>
  <c r="L15" i="1"/>
  <c r="Q5" i="1"/>
  <c r="Q3" i="1"/>
  <c r="I3" i="3"/>
  <c r="L3" i="1"/>
  <c r="M3" i="1" s="1"/>
  <c r="L5" i="1"/>
  <c r="M5" i="1" s="1"/>
  <c r="E3" i="3"/>
  <c r="E4" i="3"/>
  <c r="E5" i="3"/>
  <c r="E6" i="3"/>
  <c r="E7" i="3"/>
  <c r="E2" i="3"/>
  <c r="C2" i="3"/>
  <c r="B6" i="2"/>
  <c r="G17" i="1" s="1"/>
  <c r="H17" i="1" s="1"/>
  <c r="C9" i="4" s="1"/>
  <c r="B5" i="2"/>
  <c r="G13" i="1" s="1"/>
  <c r="H13" i="1" s="1"/>
  <c r="C7" i="4" s="1"/>
  <c r="B4" i="2"/>
  <c r="G8" i="1" s="1"/>
  <c r="B2" i="2"/>
  <c r="G15" i="1" s="1"/>
  <c r="B3" i="2"/>
  <c r="G4" i="1" s="1"/>
  <c r="G10" i="1" l="1"/>
  <c r="R13" i="1"/>
  <c r="S13" i="1" s="1"/>
  <c r="R17" i="1"/>
  <c r="S17" i="1" s="1"/>
  <c r="R15" i="1"/>
  <c r="S15" i="1" s="1"/>
  <c r="G2" i="1"/>
  <c r="H2" i="1" s="1"/>
  <c r="B2" i="4" s="1"/>
  <c r="G3" i="1"/>
  <c r="R3" i="1" s="1"/>
  <c r="S3" i="1" s="1"/>
  <c r="G11" i="1"/>
  <c r="H11" i="1" s="1"/>
  <c r="C6" i="4" s="1"/>
  <c r="G6" i="1"/>
  <c r="H6" i="1" s="1"/>
  <c r="B4" i="4" s="1"/>
  <c r="G14" i="1"/>
  <c r="H14" i="1" s="1"/>
  <c r="B8" i="4" s="1"/>
  <c r="G7" i="1"/>
  <c r="H7" i="1" s="1"/>
  <c r="C4" i="4" s="1"/>
  <c r="H15" i="1"/>
  <c r="C8" i="4" s="1"/>
  <c r="H10" i="1"/>
  <c r="B6" i="4" s="1"/>
  <c r="H8" i="1"/>
  <c r="B5" i="4" s="1"/>
  <c r="H4" i="1"/>
  <c r="B3" i="4" s="1"/>
  <c r="G16" i="1"/>
  <c r="H16" i="1" s="1"/>
  <c r="G12" i="1"/>
  <c r="H12" i="1" s="1"/>
  <c r="G9" i="1"/>
  <c r="H9" i="1" s="1"/>
  <c r="C5" i="4" s="1"/>
  <c r="G5" i="1"/>
  <c r="H3" i="1" l="1"/>
  <c r="C2" i="4" s="1"/>
  <c r="R7" i="1"/>
  <c r="S7" i="1" s="1"/>
  <c r="R11" i="1"/>
  <c r="S11" i="1" s="1"/>
  <c r="D5" i="4"/>
  <c r="F5" i="4" s="1"/>
  <c r="D2" i="4"/>
  <c r="F2" i="4" s="1"/>
  <c r="I13" i="1"/>
  <c r="B7" i="4"/>
  <c r="D7" i="4" s="1"/>
  <c r="F7" i="4" s="1"/>
  <c r="D8" i="4"/>
  <c r="F8" i="4" s="1"/>
  <c r="H8" i="4" s="1"/>
  <c r="D6" i="4"/>
  <c r="F6" i="4" s="1"/>
  <c r="G6" i="4" s="1"/>
  <c r="R9" i="1"/>
  <c r="S9" i="1" s="1"/>
  <c r="I17" i="1"/>
  <c r="B9" i="4"/>
  <c r="D9" i="4" s="1"/>
  <c r="F9" i="4" s="1"/>
  <c r="D4" i="4"/>
  <c r="F4" i="4" s="1"/>
  <c r="I9" i="1"/>
  <c r="I11" i="1"/>
  <c r="I3" i="1"/>
  <c r="H5" i="1"/>
  <c r="R5" i="1"/>
  <c r="S5" i="1" s="1"/>
  <c r="I7" i="1"/>
  <c r="I15" i="1"/>
  <c r="G8" i="4" l="1"/>
  <c r="H6" i="4"/>
  <c r="G7" i="4"/>
  <c r="H7" i="4"/>
  <c r="G2" i="4"/>
  <c r="H2" i="4"/>
  <c r="G4" i="4"/>
  <c r="H4" i="4"/>
  <c r="I5" i="1"/>
  <c r="C3" i="4"/>
  <c r="D3" i="4" s="1"/>
  <c r="F3" i="4" s="1"/>
  <c r="L2" i="4" s="1"/>
  <c r="H9" i="4"/>
  <c r="G9" i="4"/>
  <c r="H5" i="4"/>
  <c r="G5" i="4"/>
  <c r="H3" i="4" l="1"/>
  <c r="L4" i="4" s="1"/>
  <c r="G3" i="4"/>
  <c r="L3" i="4" s="1"/>
</calcChain>
</file>

<file path=xl/sharedStrings.xml><?xml version="1.0" encoding="utf-8"?>
<sst xmlns="http://schemas.openxmlformats.org/spreadsheetml/2006/main" count="122" uniqueCount="67">
  <si>
    <t>Destenation</t>
  </si>
  <si>
    <t>Route</t>
  </si>
  <si>
    <t>Overflying fees</t>
  </si>
  <si>
    <t>Fuel Price/KG</t>
  </si>
  <si>
    <t>Refuleing Station</t>
  </si>
  <si>
    <t>Total Flight fees</t>
  </si>
  <si>
    <t>DAM-DXB</t>
  </si>
  <si>
    <t>DXB-DAM</t>
  </si>
  <si>
    <t>IRQ-1</t>
  </si>
  <si>
    <t>KSA-1</t>
  </si>
  <si>
    <t>Station</t>
  </si>
  <si>
    <t>Price/KG</t>
  </si>
  <si>
    <t>Price/LTR</t>
  </si>
  <si>
    <t>Price/USG</t>
  </si>
  <si>
    <t>DAM</t>
  </si>
  <si>
    <t>Density</t>
  </si>
  <si>
    <t>DXB</t>
  </si>
  <si>
    <t>DAM-SHJ</t>
  </si>
  <si>
    <t>SHJ-DAM</t>
  </si>
  <si>
    <t>DAM-AUH</t>
  </si>
  <si>
    <t>AUH-DAM</t>
  </si>
  <si>
    <t>DAM-DOH</t>
  </si>
  <si>
    <t>DOH-DAM</t>
  </si>
  <si>
    <t>SHJ</t>
  </si>
  <si>
    <t>AUH</t>
  </si>
  <si>
    <t>DOH</t>
  </si>
  <si>
    <t>JORDAN</t>
  </si>
  <si>
    <t>IRAQ</t>
  </si>
  <si>
    <t>BAHRAIN</t>
  </si>
  <si>
    <t>KSA</t>
  </si>
  <si>
    <t>QATAR</t>
  </si>
  <si>
    <t>Country</t>
  </si>
  <si>
    <t>Cost(local currency)</t>
  </si>
  <si>
    <t>Exchange Rate</t>
  </si>
  <si>
    <t>Cost ($)</t>
  </si>
  <si>
    <t>Type</t>
  </si>
  <si>
    <t>Fixed</t>
  </si>
  <si>
    <t>Distance/KM</t>
  </si>
  <si>
    <t>Kuwait</t>
  </si>
  <si>
    <t>ulada-otila</t>
  </si>
  <si>
    <t>rasli-daror</t>
  </si>
  <si>
    <t>AWC</t>
  </si>
  <si>
    <t>GD(NM)</t>
  </si>
  <si>
    <t>NM</t>
  </si>
  <si>
    <t>KM</t>
  </si>
  <si>
    <t>Difference</t>
  </si>
  <si>
    <t>KSA Fee Calculator</t>
  </si>
  <si>
    <t>Distance (NM)</t>
  </si>
  <si>
    <t>Fees</t>
  </si>
  <si>
    <t>rasli-ladna</t>
  </si>
  <si>
    <t>rasli-narmi</t>
  </si>
  <si>
    <t>$</t>
  </si>
  <si>
    <t>Saudi-route</t>
  </si>
  <si>
    <t>Saudi Distance/Cost</t>
  </si>
  <si>
    <t>Trip Fuel (kg)</t>
  </si>
  <si>
    <t>Trip Time</t>
  </si>
  <si>
    <t>Flight</t>
  </si>
  <si>
    <t>Total Cost Iraq</t>
  </si>
  <si>
    <t>Total Cost KSA</t>
  </si>
  <si>
    <t># Flights/week</t>
  </si>
  <si>
    <t>1 week Savings</t>
  </si>
  <si>
    <t>6 month Savings</t>
  </si>
  <si>
    <t>12 month Savings</t>
  </si>
  <si>
    <t>Total Saving for all destinations</t>
  </si>
  <si>
    <t>1 Week</t>
  </si>
  <si>
    <t>6 Month</t>
  </si>
  <si>
    <t>12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</si>
</sst>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164" formatCode="_(&quot;$&quot;* #,##0.000_);_(&quot;$&quot;* \(#,##0.000\);_(&quot;$&quot;* &quot;-&quot;???_);_(@_)"/>
    <numFmt numFmtId="165" formatCode="[$JOD]\ #,##0.00"/>
    <numFmt numFmtId="166" formatCode="[$BHD]\ #,##0.00"/>
    <numFmt numFmtId="167" formatCode="[$SAR]\ #,##0.00"/>
    <numFmt numFmtId="168" formatCode="[$QAR]\ #,##0.00"/>
    <numFmt numFmtId="169" formatCode="[$KWD]\ 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44" fontId="0" fillId="0" borderId="0" xfId="1" applyFont="1"/>
    <xf numFmtId="164" fontId="0" fillId="0" borderId="0" xfId="0" applyNumberFormat="1"/>
    <xf numFmtId="4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44" fontId="0" fillId="0" borderId="0" xfId="1" applyNumberFormat="1" applyFont="1"/>
    <xf numFmtId="0" fontId="0" fillId="0" borderId="0" xfId="0" applyAlignment="1">
      <alignment horizontal="center"/>
    </xf>
    <xf numFmtId="20" fontId="0" fillId="0" borderId="0" xfId="0" applyNumberFormat="1"/>
    <xf numFmtId="0" fontId="0" fillId="2" borderId="0" xfId="0" applyFill="1"/>
    <xf numFmtId="44" fontId="0" fillId="2" borderId="0" xfId="0" applyNumberFormat="1" applyFill="1"/>
    <xf numFmtId="20" fontId="0" fillId="2" borderId="0" xfId="0" applyNumberFormat="1" applyFill="1"/>
    <xf numFmtId="44" fontId="0" fillId="2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155F7-995F-4FEF-8A21-ED812EB296C9}">
  <dimension ref="A1:L9"/>
  <sheetViews>
    <sheetView tabSelected="1" workbookViewId="0">
      <selection activeCell="D3" sqref="D3"/>
    </sheetView>
  </sheetViews>
  <sheetFormatPr defaultRowHeight="15" x14ac:dyDescent="0.25"/>
  <cols>
    <col min="1" max="1" width="10" bestFit="1" customWidth="1"/>
    <col min="2" max="3" width="13.7109375" bestFit="1" customWidth="1"/>
    <col min="4" max="4" width="10.42578125" bestFit="1" customWidth="1"/>
    <col min="5" max="5" width="14.140625" bestFit="1" customWidth="1"/>
    <col min="6" max="6" width="14.42578125" bestFit="1" customWidth="1"/>
    <col min="7" max="7" width="15.42578125" bestFit="1" customWidth="1"/>
    <col min="8" max="8" width="16.42578125" bestFit="1" customWidth="1"/>
    <col min="11" max="11" width="12.5703125" customWidth="1"/>
    <col min="12" max="12" width="15.5703125" customWidth="1"/>
  </cols>
  <sheetData>
    <row r="1" spans="1:12" x14ac:dyDescent="0.25">
      <c r="A1" t="s">
        <v>56</v>
      </c>
      <c r="B1" t="s">
        <v>57</v>
      </c>
      <c r="C1" t="s">
        <v>58</v>
      </c>
      <c r="D1" t="s">
        <v>45</v>
      </c>
      <c r="E1" t="s">
        <v>59</v>
      </c>
      <c r="F1" t="s">
        <v>60</v>
      </c>
      <c r="G1" t="s">
        <v>61</v>
      </c>
      <c r="H1" t="s">
        <v>62</v>
      </c>
      <c r="K1" s="10" t="s">
        <v>63</v>
      </c>
      <c r="L1" s="10"/>
    </row>
    <row r="2" spans="1:12" x14ac:dyDescent="0.25">
      <c r="A2" t="s">
        <v>6</v>
      </c>
      <c r="B2" s="3">
        <f>'Route Study'!H2</f>
        <v>12223.990861395552</v>
      </c>
      <c r="C2" s="3">
        <f>'Route Study'!H3</f>
        <v>11790.399230057434</v>
      </c>
      <c r="D2" s="3">
        <f>C2-B2</f>
        <v>-433.59163133811853</v>
      </c>
      <c r="E2">
        <v>7</v>
      </c>
      <c r="F2" s="3">
        <f>E2*D2</f>
        <v>-3035.1414193668297</v>
      </c>
      <c r="G2" s="3">
        <f>F2*26</f>
        <v>-78913.676903537576</v>
      </c>
      <c r="H2" s="3">
        <f>F2*52</f>
        <v>-157827.35380707515</v>
      </c>
      <c r="K2" t="s">
        <v>64</v>
      </c>
      <c r="L2" s="3">
        <f>SUM(F:F)</f>
        <v>-13098.248190822012</v>
      </c>
    </row>
    <row r="3" spans="1:12" x14ac:dyDescent="0.25">
      <c r="A3" t="s">
        <v>7</v>
      </c>
      <c r="B3" s="3">
        <f>'Route Study'!H4</f>
        <v>11764.17960509554</v>
      </c>
      <c r="C3" s="3">
        <f>'Route Study'!H5</f>
        <v>11449.180641764726</v>
      </c>
      <c r="D3" s="3">
        <f>C3-B3</f>
        <v>-314.99896333081415</v>
      </c>
      <c r="E3">
        <v>7</v>
      </c>
      <c r="F3" s="3">
        <f>E3*D3</f>
        <v>-2204.992743315699</v>
      </c>
      <c r="G3" s="3">
        <f>F3*26</f>
        <v>-57329.811326208175</v>
      </c>
      <c r="H3" s="3">
        <f>F3*52</f>
        <v>-114659.62265241635</v>
      </c>
      <c r="K3" t="s">
        <v>65</v>
      </c>
      <c r="L3" s="3">
        <f>SUM(G:G)</f>
        <v>-340554.45296137233</v>
      </c>
    </row>
    <row r="4" spans="1:12" x14ac:dyDescent="0.25">
      <c r="A4" t="s">
        <v>17</v>
      </c>
      <c r="B4" s="3">
        <f>'Route Study'!H6</f>
        <v>12175.404840478253</v>
      </c>
      <c r="C4" s="3">
        <f>'Route Study'!H7</f>
        <v>11725.61786883437</v>
      </c>
      <c r="D4" s="3">
        <f>C4-B4</f>
        <v>-449.78697164388359</v>
      </c>
      <c r="E4">
        <v>14</v>
      </c>
      <c r="F4" s="3">
        <f>E4*D4</f>
        <v>-6297.0176030143703</v>
      </c>
      <c r="G4" s="3">
        <f>F4*26</f>
        <v>-163722.45767837361</v>
      </c>
      <c r="H4" s="3">
        <f>F4*52</f>
        <v>-327444.91535674722</v>
      </c>
      <c r="K4" t="s">
        <v>66</v>
      </c>
      <c r="L4" s="3">
        <f>SUM(H:H)</f>
        <v>-681108.90592274466</v>
      </c>
    </row>
    <row r="5" spans="1:12" x14ac:dyDescent="0.25">
      <c r="A5" t="s">
        <v>18</v>
      </c>
      <c r="B5" s="3">
        <f>'Route Study'!H8</f>
        <v>11641.300624203821</v>
      </c>
      <c r="C5" s="3">
        <f>'Route Study'!H9</f>
        <v>11420.823953866637</v>
      </c>
      <c r="D5" s="3">
        <f>C5-B5</f>
        <v>-220.47667033718426</v>
      </c>
      <c r="E5">
        <v>14</v>
      </c>
      <c r="F5" s="3">
        <f>E5*D5</f>
        <v>-3086.6733847205796</v>
      </c>
      <c r="G5" s="3">
        <f>F5*26</f>
        <v>-80253.508002735063</v>
      </c>
      <c r="H5" s="3">
        <f>F5*52</f>
        <v>-160507.01600547013</v>
      </c>
    </row>
    <row r="6" spans="1:12" x14ac:dyDescent="0.25">
      <c r="A6" s="12" t="s">
        <v>19</v>
      </c>
      <c r="B6" s="3">
        <f>'Route Study'!H10</f>
        <v>12224.313431253102</v>
      </c>
      <c r="C6" s="3">
        <f>'Route Study'!H11</f>
        <v>12221.409967253372</v>
      </c>
      <c r="D6" s="3">
        <f>C6-B6</f>
        <v>-2.9034639997298655</v>
      </c>
      <c r="E6">
        <v>2</v>
      </c>
      <c r="F6" s="3">
        <f>E6*D6</f>
        <v>-5.8069279994597309</v>
      </c>
      <c r="G6" s="3">
        <f>F6*26</f>
        <v>-150.980127985953</v>
      </c>
      <c r="H6" s="3">
        <f>F6*52</f>
        <v>-301.96025597190601</v>
      </c>
    </row>
    <row r="7" spans="1:12" x14ac:dyDescent="0.25">
      <c r="A7" t="s">
        <v>20</v>
      </c>
      <c r="B7" s="3">
        <f>'Route Study'!H12</f>
        <v>11983.203585987259</v>
      </c>
      <c r="C7" s="3">
        <f>'Route Study'!H13</f>
        <v>11661.803348771096</v>
      </c>
      <c r="D7" s="3">
        <f>C7-B7</f>
        <v>-321.40023721616308</v>
      </c>
      <c r="E7">
        <v>2</v>
      </c>
      <c r="F7" s="3">
        <f>E7*D7</f>
        <v>-642.80047443232615</v>
      </c>
      <c r="G7" s="3">
        <f>F7*26</f>
        <v>-16712.81233524048</v>
      </c>
      <c r="H7" s="3">
        <f>F7*52</f>
        <v>-33425.62467048096</v>
      </c>
    </row>
    <row r="8" spans="1:12" x14ac:dyDescent="0.25">
      <c r="A8" s="12" t="s">
        <v>21</v>
      </c>
      <c r="B8" s="3">
        <f>'Route Study'!H14</f>
        <v>10604.456830818937</v>
      </c>
      <c r="C8" s="3">
        <f>'Route Study'!H15</f>
        <v>11584.769902086648</v>
      </c>
      <c r="D8" s="3">
        <f>C8-B8</f>
        <v>980.31307126771026</v>
      </c>
      <c r="E8">
        <v>3</v>
      </c>
      <c r="F8" s="3">
        <f>E8*D8</f>
        <v>2940.9392138031308</v>
      </c>
      <c r="G8" s="3">
        <f>F8*26</f>
        <v>76464.419558881404</v>
      </c>
      <c r="H8" s="3">
        <f>F8*52</f>
        <v>152928.83911776281</v>
      </c>
    </row>
    <row r="9" spans="1:12" x14ac:dyDescent="0.25">
      <c r="A9" t="s">
        <v>22</v>
      </c>
      <c r="B9" s="3">
        <f>'Route Study'!H16</f>
        <v>10492.17960509554</v>
      </c>
      <c r="C9" s="3">
        <f>'Route Study'!H17</f>
        <v>10236.59465450358</v>
      </c>
      <c r="D9" s="3">
        <f>C9-B9</f>
        <v>-255.58495059195957</v>
      </c>
      <c r="E9">
        <v>3</v>
      </c>
      <c r="F9" s="3">
        <f>E9*D9</f>
        <v>-766.75485177587871</v>
      </c>
      <c r="G9" s="3">
        <f>F9*26</f>
        <v>-19935.626146172846</v>
      </c>
      <c r="H9" s="3">
        <f>F9*52</f>
        <v>-39871.252292345693</v>
      </c>
    </row>
  </sheetData>
  <mergeCells count="1">
    <mergeCell ref="K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5AE1D-E1F7-4EE9-A916-0EEDAD51A1A1}">
  <dimension ref="A1:S22"/>
  <sheetViews>
    <sheetView workbookViewId="0">
      <selection activeCell="Q15" sqref="Q15:S15"/>
    </sheetView>
  </sheetViews>
  <sheetFormatPr defaultRowHeight="15" x14ac:dyDescent="0.25"/>
  <cols>
    <col min="1" max="1" width="11.85546875" bestFit="1" customWidth="1"/>
    <col min="3" max="3" width="14.7109375" bestFit="1" customWidth="1"/>
    <col min="4" max="4" width="12.5703125" bestFit="1" customWidth="1"/>
    <col min="6" max="6" width="16.42578125" bestFit="1" customWidth="1"/>
    <col min="7" max="7" width="13.140625" bestFit="1" customWidth="1"/>
    <col min="8" max="8" width="15.28515625" bestFit="1" customWidth="1"/>
    <col min="9" max="9" width="12.28515625" bestFit="1" customWidth="1"/>
    <col min="11" max="11" width="11.42578125" bestFit="1" customWidth="1"/>
    <col min="18" max="19" width="9.7109375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54</v>
      </c>
      <c r="E1" t="s">
        <v>55</v>
      </c>
      <c r="F1" t="s">
        <v>4</v>
      </c>
      <c r="G1" t="s">
        <v>3</v>
      </c>
      <c r="H1" t="s">
        <v>5</v>
      </c>
      <c r="I1" t="s">
        <v>45</v>
      </c>
      <c r="K1" t="s">
        <v>52</v>
      </c>
      <c r="L1" s="10" t="s">
        <v>53</v>
      </c>
      <c r="M1" s="10"/>
      <c r="N1" s="10"/>
      <c r="O1" t="s">
        <v>41</v>
      </c>
      <c r="P1" t="s">
        <v>42</v>
      </c>
    </row>
    <row r="2" spans="1:19" x14ac:dyDescent="0.25">
      <c r="A2" t="s">
        <v>6</v>
      </c>
      <c r="B2" t="s">
        <v>8</v>
      </c>
      <c r="C2" s="1">
        <f>'Overflying fees'!E3+'Overflying fees'!E4+'Overflying fees'!E7</f>
        <v>674.01400000000001</v>
      </c>
      <c r="D2">
        <v>8558</v>
      </c>
      <c r="E2" s="11">
        <v>0.125</v>
      </c>
      <c r="F2" t="s">
        <v>14</v>
      </c>
      <c r="G2" s="1">
        <f>VLOOKUP(F2,'Fuel Price'!A:B,2,)</f>
        <v>1.3496116921471784</v>
      </c>
      <c r="H2" s="1">
        <f>D2*G2+C2</f>
        <v>12223.990861395552</v>
      </c>
      <c r="L2" t="s">
        <v>43</v>
      </c>
      <c r="M2" t="s">
        <v>44</v>
      </c>
      <c r="N2" t="s">
        <v>51</v>
      </c>
      <c r="O2">
        <v>-21</v>
      </c>
      <c r="P2">
        <v>1229</v>
      </c>
    </row>
    <row r="3" spans="1:19" x14ac:dyDescent="0.25">
      <c r="A3" t="s">
        <v>6</v>
      </c>
      <c r="B3" t="s">
        <v>9</v>
      </c>
      <c r="C3" s="1">
        <f>N3+'Overflying fees'!E4+'Overflying fees'!E2</f>
        <v>689.84306214689263</v>
      </c>
      <c r="D3">
        <v>8225</v>
      </c>
      <c r="E3" s="11">
        <v>0.12152777777777778</v>
      </c>
      <c r="F3" t="s">
        <v>14</v>
      </c>
      <c r="G3" s="1">
        <f>VLOOKUP(F3,'Fuel Price'!A:B,2,)</f>
        <v>1.3496116921471784</v>
      </c>
      <c r="H3" s="1">
        <f t="shared" ref="H3:H17" si="0">D3*G3+C3</f>
        <v>11790.399230057434</v>
      </c>
      <c r="I3" s="3">
        <f>H3-H2</f>
        <v>-433.59163133811853</v>
      </c>
      <c r="K3" t="s">
        <v>40</v>
      </c>
      <c r="L3">
        <f>1050-375</f>
        <v>675</v>
      </c>
      <c r="M3">
        <f>L3*1.852</f>
        <v>1250.1000000000001</v>
      </c>
      <c r="N3" s="1">
        <v>488</v>
      </c>
      <c r="O3">
        <v>-5</v>
      </c>
      <c r="P3">
        <v>1196</v>
      </c>
      <c r="Q3">
        <f>P3-P2</f>
        <v>-33</v>
      </c>
      <c r="R3" s="3">
        <f>Q3/472*2500*G3</f>
        <v>-235.89611144521652</v>
      </c>
      <c r="S3" s="3">
        <f>R3+27</f>
        <v>-208.89611144521652</v>
      </c>
    </row>
    <row r="4" spans="1:19" x14ac:dyDescent="0.25">
      <c r="A4" t="s">
        <v>7</v>
      </c>
      <c r="B4" t="s">
        <v>8</v>
      </c>
      <c r="C4" s="9">
        <f>'Overflying fees'!E3+'Overflying fees'!E4+'Overflying fees'!E7</f>
        <v>674.01400000000001</v>
      </c>
      <c r="D4">
        <v>8213</v>
      </c>
      <c r="E4" s="11">
        <v>0.1125</v>
      </c>
      <c r="F4" t="s">
        <v>16</v>
      </c>
      <c r="G4" s="1">
        <f>VLOOKUP(F4,'Fuel Price'!A:B,2,)</f>
        <v>1.3503184713375795</v>
      </c>
      <c r="H4" s="1">
        <f t="shared" si="0"/>
        <v>11764.17960509554</v>
      </c>
      <c r="O4">
        <v>14</v>
      </c>
      <c r="P4">
        <v>1192</v>
      </c>
    </row>
    <row r="5" spans="1:19" x14ac:dyDescent="0.25">
      <c r="A5" t="s">
        <v>7</v>
      </c>
      <c r="B5" t="s">
        <v>9</v>
      </c>
      <c r="C5" s="1">
        <f>N5+'Overflying fees'!E2+'Overflying fees'!E4</f>
        <v>689.84306214689263</v>
      </c>
      <c r="D5">
        <v>7968</v>
      </c>
      <c r="E5" s="11">
        <v>0.1111111111111111</v>
      </c>
      <c r="F5" t="s">
        <v>16</v>
      </c>
      <c r="G5" s="1">
        <f>VLOOKUP(F5,'Fuel Price'!A:B,2,)</f>
        <v>1.3503184713375795</v>
      </c>
      <c r="H5" s="1">
        <f t="shared" si="0"/>
        <v>11449.180641764726</v>
      </c>
      <c r="I5" s="3">
        <f>H5-H4</f>
        <v>-314.99896333081415</v>
      </c>
      <c r="K5" t="s">
        <v>39</v>
      </c>
      <c r="L5">
        <f>854-179</f>
        <v>675</v>
      </c>
      <c r="M5">
        <f>L5*1.852</f>
        <v>1250.1000000000001</v>
      </c>
      <c r="N5" s="1">
        <v>488</v>
      </c>
      <c r="O5">
        <v>11</v>
      </c>
      <c r="P5">
        <v>1161</v>
      </c>
      <c r="Q5">
        <f>P5-P4</f>
        <v>-31</v>
      </c>
      <c r="R5" s="3">
        <f>Q5/472*2500*G5</f>
        <v>-221.71542696750515</v>
      </c>
      <c r="S5" s="3">
        <f>R5+27</f>
        <v>-194.71542696750515</v>
      </c>
    </row>
    <row r="6" spans="1:19" x14ac:dyDescent="0.25">
      <c r="A6" t="s">
        <v>17</v>
      </c>
      <c r="B6" t="s">
        <v>8</v>
      </c>
      <c r="C6" s="1">
        <f>'Overflying fees'!E3+'Overflying fees'!E4+'Overflying fees'!E7</f>
        <v>674.01400000000001</v>
      </c>
      <c r="D6">
        <v>8522</v>
      </c>
      <c r="E6" s="11">
        <v>0.12222222222222223</v>
      </c>
      <c r="F6" t="s">
        <v>14</v>
      </c>
      <c r="G6" s="1">
        <f>VLOOKUP(F6,'Fuel Price'!A:B,2,)</f>
        <v>1.3496116921471784</v>
      </c>
      <c r="H6" s="1">
        <f t="shared" si="0"/>
        <v>12175.404840478253</v>
      </c>
      <c r="O6">
        <v>-21</v>
      </c>
      <c r="P6">
        <v>1223</v>
      </c>
    </row>
    <row r="7" spans="1:19" x14ac:dyDescent="0.25">
      <c r="A7" t="s">
        <v>17</v>
      </c>
      <c r="B7" t="s">
        <v>9</v>
      </c>
      <c r="C7" s="1">
        <f>N7+'Overflying fees'!E2+'Overflying fees'!E4</f>
        <v>689.84306214689263</v>
      </c>
      <c r="D7">
        <v>8177</v>
      </c>
      <c r="E7" s="11">
        <v>0.11805555555555557</v>
      </c>
      <c r="F7" t="s">
        <v>14</v>
      </c>
      <c r="G7" s="1">
        <f>VLOOKUP(F7,'Fuel Price'!A:B,2,)</f>
        <v>1.3496116921471784</v>
      </c>
      <c r="H7" s="1">
        <f t="shared" si="0"/>
        <v>11725.61786883437</v>
      </c>
      <c r="I7" s="3">
        <f t="shared" ref="I7" si="1">H7-H6</f>
        <v>-449.78697164388359</v>
      </c>
      <c r="K7" t="s">
        <v>40</v>
      </c>
      <c r="L7">
        <f>1050-375</f>
        <v>675</v>
      </c>
      <c r="M7">
        <f>L7*1.852</f>
        <v>1250.1000000000001</v>
      </c>
      <c r="N7" s="1">
        <v>488</v>
      </c>
      <c r="O7">
        <v>-18</v>
      </c>
      <c r="P7">
        <v>1190</v>
      </c>
      <c r="Q7">
        <f>P7-P6</f>
        <v>-33</v>
      </c>
      <c r="R7" s="3">
        <f>Q7/472*2500*G7</f>
        <v>-235.89611144521652</v>
      </c>
      <c r="S7" s="3">
        <f>R7+27</f>
        <v>-208.89611144521652</v>
      </c>
    </row>
    <row r="8" spans="1:19" x14ac:dyDescent="0.25">
      <c r="A8" t="s">
        <v>18</v>
      </c>
      <c r="B8" t="s">
        <v>8</v>
      </c>
      <c r="C8" s="1">
        <f>'Overflying fees'!E3+'Overflying fees'!E4+'Overflying fees'!E7</f>
        <v>674.01400000000001</v>
      </c>
      <c r="D8">
        <v>8122</v>
      </c>
      <c r="E8" s="11">
        <v>0.1125</v>
      </c>
      <c r="F8" t="s">
        <v>23</v>
      </c>
      <c r="G8" s="1">
        <f>VLOOKUP(F8,'Fuel Price'!A:B,2,)</f>
        <v>1.3503184713375795</v>
      </c>
      <c r="H8" s="1">
        <f t="shared" si="0"/>
        <v>11641.300624203821</v>
      </c>
      <c r="O8">
        <v>14</v>
      </c>
      <c r="P8">
        <v>1189</v>
      </c>
    </row>
    <row r="9" spans="1:19" x14ac:dyDescent="0.25">
      <c r="A9" t="s">
        <v>18</v>
      </c>
      <c r="B9" t="s">
        <v>9</v>
      </c>
      <c r="C9" s="1">
        <f>N9+'Overflying fees'!E2+'Overflying fees'!E4</f>
        <v>689.84306214689263</v>
      </c>
      <c r="D9">
        <v>7947</v>
      </c>
      <c r="E9" s="11">
        <v>0.1111111111111111</v>
      </c>
      <c r="F9" t="s">
        <v>23</v>
      </c>
      <c r="G9" s="1">
        <f>VLOOKUP(F9,'Fuel Price'!A:B,2,)</f>
        <v>1.3503184713375795</v>
      </c>
      <c r="H9" s="1">
        <f t="shared" si="0"/>
        <v>11420.823953866637</v>
      </c>
      <c r="I9" s="3">
        <f t="shared" ref="I9" si="2">H9-H8</f>
        <v>-220.47667033718426</v>
      </c>
      <c r="K9" t="s">
        <v>39</v>
      </c>
      <c r="L9">
        <f>854-179</f>
        <v>675</v>
      </c>
      <c r="M9">
        <f>L9*1.852</f>
        <v>1250.1000000000001</v>
      </c>
      <c r="N9" s="1">
        <v>488</v>
      </c>
      <c r="O9">
        <v>11</v>
      </c>
      <c r="P9">
        <v>1163</v>
      </c>
      <c r="Q9">
        <f>P9-P8</f>
        <v>-26</v>
      </c>
      <c r="R9" s="3">
        <f>Q9/472*2500*G9</f>
        <v>-185.95487423081073</v>
      </c>
      <c r="S9" s="3">
        <f>R9+27</f>
        <v>-158.95487423081073</v>
      </c>
    </row>
    <row r="10" spans="1:19" x14ac:dyDescent="0.25">
      <c r="A10" t="s">
        <v>19</v>
      </c>
      <c r="B10" t="s">
        <v>8</v>
      </c>
      <c r="C10" s="3">
        <f>'Overflying fees'!E3+'Overflying fees'!E4+'Overflying fees'!E7+'Overflying fees'!E6</f>
        <v>770.15899999999999</v>
      </c>
      <c r="D10">
        <v>8487</v>
      </c>
      <c r="E10" s="11">
        <v>0.12222222222222223</v>
      </c>
      <c r="F10" t="s">
        <v>14</v>
      </c>
      <c r="G10" s="1">
        <f>VLOOKUP(F10,'Fuel Price'!A:B,2,)</f>
        <v>1.3496116921471784</v>
      </c>
      <c r="H10" s="1">
        <f t="shared" si="0"/>
        <v>12224.313431253102</v>
      </c>
      <c r="O10">
        <v>-23</v>
      </c>
      <c r="P10">
        <v>1221</v>
      </c>
    </row>
    <row r="11" spans="1:19" x14ac:dyDescent="0.25">
      <c r="A11" s="12" t="s">
        <v>19</v>
      </c>
      <c r="B11" s="12" t="s">
        <v>9</v>
      </c>
      <c r="C11" s="13">
        <f>N11+'Overflying fees'!E2+'Overflying fees'!E4+'Overflying fees'!E6</f>
        <v>827.98806214689262</v>
      </c>
      <c r="D11" s="12">
        <v>8442</v>
      </c>
      <c r="E11" s="14">
        <v>0.12013888888888889</v>
      </c>
      <c r="F11" s="12" t="s">
        <v>14</v>
      </c>
      <c r="G11" s="15">
        <f>VLOOKUP(F11,'Fuel Price'!A:B,2,)</f>
        <v>1.3496116921471784</v>
      </c>
      <c r="H11" s="15">
        <f t="shared" si="0"/>
        <v>12221.409967253372</v>
      </c>
      <c r="I11" s="13">
        <f t="shared" ref="I11" si="3">H11-H10</f>
        <v>-2.9034639997298655</v>
      </c>
      <c r="J11" s="12"/>
      <c r="K11" s="12" t="s">
        <v>50</v>
      </c>
      <c r="L11" s="12">
        <f>1051-319</f>
        <v>732</v>
      </c>
      <c r="M11" s="12">
        <f>L11*1.852</f>
        <v>1355.664</v>
      </c>
      <c r="N11" s="15">
        <v>530</v>
      </c>
      <c r="O11" s="12">
        <v>-20</v>
      </c>
      <c r="P11" s="12">
        <v>1213</v>
      </c>
      <c r="Q11" s="12">
        <f>P11-P10</f>
        <v>-8</v>
      </c>
      <c r="R11" s="13">
        <f>Q11/472*2500*G11</f>
        <v>-57.186936107931281</v>
      </c>
      <c r="S11" s="13">
        <f>R11+27</f>
        <v>-30.186936107931281</v>
      </c>
    </row>
    <row r="12" spans="1:19" x14ac:dyDescent="0.25">
      <c r="A12" t="s">
        <v>20</v>
      </c>
      <c r="B12" t="s">
        <v>8</v>
      </c>
      <c r="C12" s="3">
        <f>'Overflying fees'!E3+'Overflying fees'!E4+'Overflying fees'!E7+'Overflying fees'!E6</f>
        <v>770.15899999999999</v>
      </c>
      <c r="D12">
        <v>8304</v>
      </c>
      <c r="E12" s="11">
        <v>0.11319444444444444</v>
      </c>
      <c r="F12" t="s">
        <v>24</v>
      </c>
      <c r="G12" s="1">
        <f>VLOOKUP(F12,'Fuel Price'!A:B,2,)</f>
        <v>1.3503184713375795</v>
      </c>
      <c r="H12" s="1">
        <f t="shared" si="0"/>
        <v>11983.203585987259</v>
      </c>
      <c r="O12">
        <v>15</v>
      </c>
      <c r="P12">
        <v>1207</v>
      </c>
    </row>
    <row r="13" spans="1:19" x14ac:dyDescent="0.25">
      <c r="A13" t="s">
        <v>20</v>
      </c>
      <c r="B13" t="s">
        <v>9</v>
      </c>
      <c r="C13" s="3">
        <f>N13+'Overflying fees'!E2+'Overflying fees'!E4+'Overflying fees'!E6</f>
        <v>784.98806214689262</v>
      </c>
      <c r="D13">
        <v>8055</v>
      </c>
      <c r="E13" s="11">
        <v>0.11319444444444444</v>
      </c>
      <c r="F13" t="s">
        <v>24</v>
      </c>
      <c r="G13" s="1">
        <f>VLOOKUP(F13,'Fuel Price'!A:B,2,)</f>
        <v>1.3503184713375795</v>
      </c>
      <c r="H13" s="1">
        <f t="shared" si="0"/>
        <v>11661.803348771096</v>
      </c>
      <c r="I13" s="3">
        <f t="shared" ref="I13" si="4">H13-H12</f>
        <v>-321.40023721616308</v>
      </c>
      <c r="K13" t="s">
        <v>39</v>
      </c>
      <c r="L13">
        <f>852-179</f>
        <v>673</v>
      </c>
      <c r="M13">
        <f>L13*1.852</f>
        <v>1246.396</v>
      </c>
      <c r="N13" s="1">
        <v>487</v>
      </c>
      <c r="O13">
        <v>12</v>
      </c>
      <c r="P13">
        <v>1178</v>
      </c>
      <c r="Q13">
        <f>P13-P12</f>
        <v>-29</v>
      </c>
      <c r="R13" s="3">
        <f>Q13/472*2500*G13</f>
        <v>-207.4112058728274</v>
      </c>
      <c r="S13" s="3">
        <f>R13+27</f>
        <v>-180.4112058728274</v>
      </c>
    </row>
    <row r="14" spans="1:19" x14ac:dyDescent="0.25">
      <c r="A14" t="s">
        <v>21</v>
      </c>
      <c r="B14" t="s">
        <v>8</v>
      </c>
      <c r="C14" s="3">
        <f>'Overflying fees'!E3+'Overflying fees'!E4+'Overflying fees'!E7</f>
        <v>674.01400000000001</v>
      </c>
      <c r="D14">
        <v>7358</v>
      </c>
      <c r="E14" s="11">
        <v>0.10694444444444444</v>
      </c>
      <c r="F14" t="s">
        <v>14</v>
      </c>
      <c r="G14" s="1">
        <f>VLOOKUP(F14,'Fuel Price'!A:B,2,)</f>
        <v>1.3496116921471784</v>
      </c>
      <c r="H14" s="1">
        <f t="shared" si="0"/>
        <v>10604.456830818937</v>
      </c>
      <c r="O14">
        <v>-17</v>
      </c>
      <c r="P14">
        <v>1061</v>
      </c>
    </row>
    <row r="15" spans="1:19" x14ac:dyDescent="0.25">
      <c r="A15" s="12" t="s">
        <v>21</v>
      </c>
      <c r="B15" s="12" t="s">
        <v>9</v>
      </c>
      <c r="C15" s="13">
        <f>N15+'Overflying fees'!E2+'Overflying fees'!E4</f>
        <v>729.84306214689263</v>
      </c>
      <c r="D15" s="12">
        <v>8043</v>
      </c>
      <c r="E15" s="14">
        <v>0.1173611111111111</v>
      </c>
      <c r="F15" s="12" t="s">
        <v>14</v>
      </c>
      <c r="G15" s="15">
        <f>VLOOKUP(F15,'Fuel Price'!A:B,2,)</f>
        <v>1.3496116921471784</v>
      </c>
      <c r="H15" s="15">
        <f t="shared" si="0"/>
        <v>11584.769902086648</v>
      </c>
      <c r="I15" s="13">
        <f t="shared" ref="I15" si="5">H15-H14</f>
        <v>980.31307126771026</v>
      </c>
      <c r="J15" s="12"/>
      <c r="K15" s="12" t="s">
        <v>49</v>
      </c>
      <c r="L15" s="12">
        <f>1009-279</f>
        <v>730</v>
      </c>
      <c r="M15" s="12">
        <f>L15*1.852</f>
        <v>1351.96</v>
      </c>
      <c r="N15" s="15">
        <v>528</v>
      </c>
      <c r="O15" s="12">
        <v>-13</v>
      </c>
      <c r="P15" s="12">
        <v>1171</v>
      </c>
      <c r="Q15">
        <f>P15-P14</f>
        <v>110</v>
      </c>
      <c r="R15" s="3">
        <f>Q15/472*2500*G15</f>
        <v>786.32037148405516</v>
      </c>
      <c r="S15" s="3">
        <f>R15+27</f>
        <v>813.32037148405516</v>
      </c>
    </row>
    <row r="16" spans="1:19" x14ac:dyDescent="0.25">
      <c r="A16" t="s">
        <v>22</v>
      </c>
      <c r="B16" t="s">
        <v>8</v>
      </c>
      <c r="C16" s="3">
        <f>'Overflying fees'!E3+'Overflying fees'!E4+'Overflying fees'!E7</f>
        <v>674.01400000000001</v>
      </c>
      <c r="D16">
        <v>7271</v>
      </c>
      <c r="E16" s="11">
        <v>0.1013888888888889</v>
      </c>
      <c r="F16" t="s">
        <v>25</v>
      </c>
      <c r="G16" s="1">
        <f>VLOOKUP(F16,'Fuel Price'!A:B,2,)</f>
        <v>1.3503184713375795</v>
      </c>
      <c r="H16" s="1">
        <f t="shared" si="0"/>
        <v>10492.17960509554</v>
      </c>
      <c r="O16">
        <v>7</v>
      </c>
      <c r="P16">
        <v>1042</v>
      </c>
    </row>
    <row r="17" spans="1:19" x14ac:dyDescent="0.25">
      <c r="A17" t="s">
        <v>22</v>
      </c>
      <c r="B17" t="s">
        <v>9</v>
      </c>
      <c r="C17" s="3">
        <f>N17+'Overflying fees'!E2+'Overflying fees'!E4</f>
        <v>689.84306214689263</v>
      </c>
      <c r="D17">
        <v>7070</v>
      </c>
      <c r="E17" s="11">
        <v>9.8611111111111108E-2</v>
      </c>
      <c r="F17" t="s">
        <v>25</v>
      </c>
      <c r="G17" s="1">
        <f>VLOOKUP(F17,'Fuel Price'!A:B,2,)</f>
        <v>1.3503184713375795</v>
      </c>
      <c r="H17" s="1">
        <f t="shared" si="0"/>
        <v>10236.59465450358</v>
      </c>
      <c r="I17" s="3">
        <f t="shared" ref="I17" si="6">H17-H16</f>
        <v>-255.58495059195957</v>
      </c>
      <c r="K17" t="s">
        <v>39</v>
      </c>
      <c r="L17">
        <f>854-179</f>
        <v>675</v>
      </c>
      <c r="M17">
        <f>L17*1.852</f>
        <v>1250.1000000000001</v>
      </c>
      <c r="N17" s="1">
        <v>488</v>
      </c>
      <c r="O17">
        <v>5</v>
      </c>
      <c r="P17">
        <v>1023</v>
      </c>
      <c r="Q17">
        <f>P17-P16</f>
        <v>-19</v>
      </c>
      <c r="R17" s="3">
        <f>Q17/472*2500*G17</f>
        <v>-135.89010039943861</v>
      </c>
      <c r="S17" s="3">
        <f>R17+27</f>
        <v>-108.89010039943861</v>
      </c>
    </row>
    <row r="20" spans="1:19" x14ac:dyDescent="0.25">
      <c r="I20">
        <f>54/60+2</f>
        <v>2.9</v>
      </c>
    </row>
    <row r="21" spans="1:19" x14ac:dyDescent="0.25">
      <c r="I21">
        <f>42/60+2</f>
        <v>2.7</v>
      </c>
    </row>
    <row r="22" spans="1:19" x14ac:dyDescent="0.25">
      <c r="J22">
        <f>I21-I20</f>
        <v>-0.19999999999999973</v>
      </c>
      <c r="K22">
        <f>J22*2500</f>
        <v>-499.99999999999932</v>
      </c>
    </row>
  </sheetData>
  <mergeCells count="1">
    <mergeCell ref="L1:N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E05E769-0701-4D1D-AC16-331FDF3E53B8}">
          <x14:formula1>
            <xm:f>'Fuel Price'!$A$2:$A$14</xm:f>
          </x14:formula1>
          <xm:sqref>F2:F17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59A83-1D2B-4EC5-BBC1-909868BE0ED4}">
  <dimension ref="A1:I6"/>
  <sheetViews>
    <sheetView workbookViewId="0">
      <selection activeCell="I1" sqref="I1"/>
    </sheetView>
  </sheetViews>
  <sheetFormatPr defaultRowHeight="15" x14ac:dyDescent="0.25"/>
  <sheetData>
    <row r="1" spans="1:9" x14ac:dyDescent="0.25">
      <c r="A1" t="s">
        <v>10</v>
      </c>
      <c r="B1" t="s">
        <v>11</v>
      </c>
      <c r="C1" t="s">
        <v>12</v>
      </c>
      <c r="D1" t="s">
        <v>13</v>
      </c>
      <c r="H1" t="s">
        <v>15</v>
      </c>
      <c r="I1">
        <v>0.78500000000000003</v>
      </c>
    </row>
    <row r="2" spans="1:9" x14ac:dyDescent="0.25">
      <c r="A2" t="s">
        <v>14</v>
      </c>
      <c r="B2" s="2">
        <f>MAX(C2/$I$1,D2/3.785/$I$1)</f>
        <v>1.3496116921471784</v>
      </c>
      <c r="C2" s="1">
        <v>0</v>
      </c>
      <c r="D2" s="1">
        <v>4.01</v>
      </c>
      <c r="E2" s="3"/>
    </row>
    <row r="3" spans="1:9" x14ac:dyDescent="0.25">
      <c r="A3" t="s">
        <v>16</v>
      </c>
      <c r="B3" s="2">
        <f>MAX(C3/$I$1,D3/3.785/$I$1)</f>
        <v>1.3503184713375795</v>
      </c>
      <c r="C3" s="1">
        <v>1.06</v>
      </c>
      <c r="D3" s="1">
        <v>0</v>
      </c>
    </row>
    <row r="4" spans="1:9" x14ac:dyDescent="0.25">
      <c r="A4" t="s">
        <v>23</v>
      </c>
      <c r="B4" s="2">
        <f t="shared" ref="B4:B6" si="0">MAX(C4/$I$1,D4/3.785/$I$1)</f>
        <v>1.3503184713375795</v>
      </c>
      <c r="C4" s="1">
        <v>1.06</v>
      </c>
      <c r="D4" s="1">
        <v>0</v>
      </c>
    </row>
    <row r="5" spans="1:9" x14ac:dyDescent="0.25">
      <c r="A5" t="s">
        <v>24</v>
      </c>
      <c r="B5" s="2">
        <f t="shared" si="0"/>
        <v>1.3503184713375795</v>
      </c>
      <c r="C5" s="1">
        <v>1.06</v>
      </c>
      <c r="D5" s="1">
        <v>0</v>
      </c>
    </row>
    <row r="6" spans="1:9" x14ac:dyDescent="0.25">
      <c r="A6" t="s">
        <v>25</v>
      </c>
      <c r="B6" s="2">
        <f t="shared" si="0"/>
        <v>1.3503184713375795</v>
      </c>
      <c r="C6" s="1">
        <v>1.06</v>
      </c>
      <c r="D6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EA86C-AF65-423C-835D-5B8930CEC89B}">
  <dimension ref="A1:I7"/>
  <sheetViews>
    <sheetView workbookViewId="0">
      <selection activeCell="E6" sqref="E6"/>
    </sheetView>
  </sheetViews>
  <sheetFormatPr defaultRowHeight="15" x14ac:dyDescent="0.25"/>
  <cols>
    <col min="2" max="2" width="18.7109375" bestFit="1" customWidth="1"/>
    <col min="3" max="3" width="13.85546875" bestFit="1" customWidth="1"/>
    <col min="4" max="4" width="12.28515625" bestFit="1" customWidth="1"/>
    <col min="5" max="5" width="9" bestFit="1" customWidth="1"/>
    <col min="6" max="6" width="11.5703125" bestFit="1" customWidth="1"/>
    <col min="7" max="7" width="10.5703125" bestFit="1" customWidth="1"/>
    <col min="8" max="8" width="17.7109375" bestFit="1" customWidth="1"/>
    <col min="9" max="9" width="11.5703125" bestFit="1" customWidth="1"/>
  </cols>
  <sheetData>
    <row r="1" spans="1:9" x14ac:dyDescent="0.25">
      <c r="A1" t="s">
        <v>31</v>
      </c>
      <c r="B1" t="s">
        <v>32</v>
      </c>
      <c r="C1" t="s">
        <v>33</v>
      </c>
      <c r="D1" t="s">
        <v>35</v>
      </c>
      <c r="E1" t="s">
        <v>34</v>
      </c>
      <c r="H1" t="s">
        <v>46</v>
      </c>
    </row>
    <row r="2" spans="1:9" x14ac:dyDescent="0.25">
      <c r="A2" t="s">
        <v>26</v>
      </c>
      <c r="B2" s="4">
        <v>77</v>
      </c>
      <c r="C2" s="1">
        <f>1/0.708</f>
        <v>1.4124293785310735</v>
      </c>
      <c r="D2" t="s">
        <v>36</v>
      </c>
      <c r="E2" s="3">
        <f>B2*C2</f>
        <v>108.75706214689266</v>
      </c>
      <c r="H2" t="s">
        <v>47</v>
      </c>
      <c r="I2">
        <v>730</v>
      </c>
    </row>
    <row r="3" spans="1:9" x14ac:dyDescent="0.25">
      <c r="A3" t="s">
        <v>27</v>
      </c>
      <c r="B3" s="1">
        <v>450</v>
      </c>
      <c r="C3" s="1">
        <v>1</v>
      </c>
      <c r="D3" t="s">
        <v>36</v>
      </c>
      <c r="E3" s="3">
        <f t="shared" ref="E3:E7" si="0">B3*C3</f>
        <v>450</v>
      </c>
      <c r="H3" t="s">
        <v>48</v>
      </c>
      <c r="I3" s="3">
        <f>I2*1.852/100*1.24*$E$5</f>
        <v>527.58270546239999</v>
      </c>
    </row>
    <row r="4" spans="1:9" x14ac:dyDescent="0.25">
      <c r="A4" t="s">
        <v>28</v>
      </c>
      <c r="B4" s="5">
        <v>35</v>
      </c>
      <c r="C4" s="1">
        <v>2.6596000000000002</v>
      </c>
      <c r="D4" t="s">
        <v>36</v>
      </c>
      <c r="E4" s="3">
        <f t="shared" si="0"/>
        <v>93.086000000000013</v>
      </c>
    </row>
    <row r="5" spans="1:9" x14ac:dyDescent="0.25">
      <c r="A5" t="s">
        <v>29</v>
      </c>
      <c r="B5" s="6">
        <v>118</v>
      </c>
      <c r="C5" s="1">
        <v>0.26669999999999999</v>
      </c>
      <c r="D5" t="s">
        <v>37</v>
      </c>
      <c r="E5" s="3">
        <f t="shared" si="0"/>
        <v>31.470599999999997</v>
      </c>
      <c r="F5" s="3"/>
      <c r="G5" s="3"/>
    </row>
    <row r="6" spans="1:9" x14ac:dyDescent="0.25">
      <c r="A6" t="s">
        <v>30</v>
      </c>
      <c r="B6" s="7">
        <v>350</v>
      </c>
      <c r="C6" s="1">
        <v>0.2747</v>
      </c>
      <c r="D6" t="s">
        <v>36</v>
      </c>
      <c r="E6" s="3">
        <f t="shared" si="0"/>
        <v>96.144999999999996</v>
      </c>
    </row>
    <row r="7" spans="1:9" x14ac:dyDescent="0.25">
      <c r="A7" t="s">
        <v>38</v>
      </c>
      <c r="B7" s="8">
        <v>40</v>
      </c>
      <c r="C7" s="1">
        <v>3.2732000000000001</v>
      </c>
      <c r="D7" t="s">
        <v>36</v>
      </c>
      <c r="E7" s="3">
        <f t="shared" si="0"/>
        <v>130.928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Dashboard</vt:lpstr>
      <vt:lpstr>Route Study</vt:lpstr>
      <vt:lpstr>Fuel Price</vt:lpstr>
      <vt:lpstr>Overflying fees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</dc:creator>
  <cp:lastModifiedBy>Hani</cp:lastModifiedBy>
  <dcterms:created xsi:type="dcterms:W3CDTF">2025-08-11T10:11:58Z</dcterms:created>
  <dcterms:modified xsi:type="dcterms:W3CDTF">2025-08-14T05:34:48Z</dcterms:modified>
</cp:coreProperties>
</file>